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ukrous\Desktop\RF HOSTINNE\ZADAVACI PODMINKY\ZP - FINAL\PRILOHY c. 1 az 11 ZD\"/>
    </mc:Choice>
  </mc:AlternateContent>
  <bookViews>
    <workbookView xWindow="-105" yWindow="-105" windowWidth="23250" windowHeight="125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" l="1"/>
  <c r="C54" i="1" s="1"/>
</calcChain>
</file>

<file path=xl/sharedStrings.xml><?xml version="1.0" encoding="utf-8"?>
<sst xmlns="http://schemas.openxmlformats.org/spreadsheetml/2006/main" count="102" uniqueCount="102">
  <si>
    <t>Sloupec1</t>
  </si>
  <si>
    <t>Sloupec2</t>
  </si>
  <si>
    <t>Sloupec3</t>
  </si>
  <si>
    <t>Hostinné děkanský kostel Nejsvětější Trojice</t>
  </si>
  <si>
    <t>Restaurování varhanního stroje - orientační rozpočet</t>
  </si>
  <si>
    <t>Cena bez DPH</t>
  </si>
  <si>
    <t xml:space="preserve">Poř. č. </t>
  </si>
  <si>
    <t>Rozpis prací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</si>
  <si>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</si>
  <si>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</si>
  <si>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</si>
  <si>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</si>
  <si>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</si>
  <si>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</si>
  <si>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</si>
  <si>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</si>
  <si>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</si>
  <si>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</si>
  <si>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</si>
  <si>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</si>
  <si>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</si>
  <si>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</si>
  <si>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</si>
  <si>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</si>
  <si>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</si>
  <si>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</si>
  <si>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</si>
  <si>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</si>
  <si>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</si>
  <si>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</si>
  <si>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</si>
  <si>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</si>
  <si>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</si>
  <si>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</si>
  <si>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</si>
  <si>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</si>
  <si>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</si>
  <si>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</si>
  <si>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</si>
  <si>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</si>
  <si>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</si>
  <si>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</si>
  <si>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</si>
  <si>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</si>
  <si>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</si>
  <si>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</si>
  <si>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</si>
  <si>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</si>
  <si>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</si>
  <si>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</si>
  <si>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</si>
  <si>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</si>
  <si>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</si>
  <si>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Rozebrání varhanního stroje, čištění na místě</t>
  </si>
  <si>
    <t>Zajištění naložení, převozu a složená a adekvátní uložení varhanního stroje</t>
  </si>
  <si>
    <t>Celkové vyčištění všech částí stroje v dílně, odstranění nepůvodních pneumatických dodatků, odstranění nátěrů a přelepů suchou parou a dalšími postupy</t>
  </si>
  <si>
    <t>Restaurování a rekonstrukce truhlářské podstaty varhanní skříně (bez polychromie)</t>
  </si>
  <si>
    <t>Čištění a konzervace vnitřní plochy varhanní skříně</t>
  </si>
  <si>
    <t>Vzdušnice hlavního stroje – demontáž, odstranění pneumatických dodatků, očištění, sejmutí okožení</t>
  </si>
  <si>
    <t>Vzdušnice hlavního stroje – restaurátorské práce (petrifikace dle výsledků průzkumu, voskování, dynamické prolévání, nové okožení)</t>
  </si>
  <si>
    <t>Vzdušnice hlavního stroje – restaurování ventilových komor a ventilů, výměna okožení, konzervace či výměna kovových prvků podle výsledků průzkumu, obnova pulpet)</t>
  </si>
  <si>
    <t>Píšťalnice hlavního stroje – očištění, konzervace, petrifikace podle výsledků průzkumu, restaurátorské doplnění či rekonstrukce podle výsledků průzkumu, kontrola a utěsnění rozvodů</t>
  </si>
  <si>
    <t>Stoličky a stojánky hlavního stroje – očištění, konzervace, restaurování a rekonstrukce podle výsledků průzkumu</t>
  </si>
  <si>
    <t>Vzdušnice positivu – demontáž, očištění, sejmutí okožení</t>
  </si>
  <si>
    <t>Vzdušnice positivu – restaurátorské práce (petrifikace dle výsledků průzkumu, voskování, dynamické prolévání, nové okožení)</t>
  </si>
  <si>
    <t>Píšťalnice positivu – očištění, konzervace, petrifikace podle výsledků průzkumu, restaurátorské doplnění či rekonstrukce podle výsledků průzkumu, kontrola a utěsnění rozvodů</t>
  </si>
  <si>
    <t>Stoličky a stojánky positivu – očištění, konzervace, restaurování a rekonstrukce podle výsledků průzkumu</t>
  </si>
  <si>
    <t>Vzdušnice pedálu – demontáž, odstranění pneumatických dodatků, očištění, sejmutí okožení</t>
  </si>
  <si>
    <t>Vzdušnice pedálu – restaurátorské práce (petrifikace dle výsledků průzkumu, voskování, dynamické prolévání, nové okožení)</t>
  </si>
  <si>
    <t>Vzdušnice pedálu – restaurování ventilových komor a ventilů, výměna okožení, konzervace či výměna kovových prvků podle výsledků průzkumu, obnova pulpet)</t>
  </si>
  <si>
    <t>Píšťalnice pedálu – očištění, konzervace, petrifikace podle výsledků průzkumu, restaurátorské doplnění či rekonstrukce podle výsledků průzkumu, kontrola a utěsnění rozvodů</t>
  </si>
  <si>
    <t>Stojánky a stoličky pedálu – očištění, konzervace, restaurování a rekonstrukce podle výsledků průzkumu</t>
  </si>
  <si>
    <t>Hrací traktura hlavního stroje – očištění, konzervace, restaurování a rekonstrukce podle výsledků průzkumu, výměna vadného kování, vymezení vůlí, regulace apod.</t>
  </si>
  <si>
    <t>Hrací traktura positivu – očištění, konzervace, restaurování a rekonstrukce podle výsledků průzkumu, výměna vadného kování, vymezení vůlí, regulace apod.</t>
  </si>
  <si>
    <t>Hrací traktura pedálu – očištění, konzervace, restaurování a rekonstrukce podle výsledků průzkumu, výměna vadného kování, vymezení vůlí, regulace apod.</t>
  </si>
  <si>
    <t>Registratura hlavního stroje – očištění, konzervace, restaurování a rekonstrukce podle výsledků průzkumu, vymezení válů, regulace apod.</t>
  </si>
  <si>
    <t>Registratura positivu – očištění, konzervace, restaurování a rekonstrukce podle výsledků průzkumu, vymezení válů, regulace apod.</t>
  </si>
  <si>
    <t>Registratura pedálu – očištění, konzervace, restaurování a rekonstrukce podle výsledků průzkumu, vymezení válů, regulace apod.</t>
  </si>
  <si>
    <t>Rekonstrukce vzduchové soustavy a jejich nosné konstrukce</t>
  </si>
  <si>
    <t>Rekonstrukce dvou klínových měchů</t>
  </si>
  <si>
    <t>Restaurování a rekonstrukce vzduchovodů</t>
  </si>
  <si>
    <t>Výroba regulátoru a tlumící skříně ventilátoru</t>
  </si>
  <si>
    <t>Pořízení nového tichoběžného ventilátoru</t>
  </si>
  <si>
    <t>Rekonstrukce manuálových klaviatur</t>
  </si>
  <si>
    <t>Zhotovení repliky pedálové klaviatury</t>
  </si>
  <si>
    <t>Restaurování manubrií</t>
  </si>
  <si>
    <t>Rekonstrukce rejstříkových štítků</t>
  </si>
  <si>
    <t>Restaurování ostatních částí hracího stolu</t>
  </si>
  <si>
    <t>Restaurování a rekonstrukce cínových píšťal hlavního stroje</t>
  </si>
  <si>
    <t>Restaurování a rekonstrukce cínových píšťal positivu</t>
  </si>
  <si>
    <t>Restaurování a rekonstrukce cínových píšťal pedálu</t>
  </si>
  <si>
    <t>Restaurování a rekonstrukce dřevěných píšťal positivu</t>
  </si>
  <si>
    <t>Restaurování a rekonstrukce dřevěných píšťal pedálu</t>
  </si>
  <si>
    <t>Dílenská předintonace píšťal</t>
  </si>
  <si>
    <t>Zajištění převozu varhanního stroje</t>
  </si>
  <si>
    <t>Montáž varhan</t>
  </si>
  <si>
    <t>Zvukové zkoušky, stanovení optimálního tlaku vzduchu, závěrečná intonace a ladění</t>
  </si>
  <si>
    <t>V rozpočtku jsou zahrnuté truhlářské práce na varhanní skříni, nikoliv restaurování její polychromie, kterou musí realizovat restaurátor s patřičným povolením.</t>
  </si>
  <si>
    <t>Cena celkem bez DPH</t>
  </si>
  <si>
    <t>Vzdušnice positivu – restaurování ventilové komory a ventilů, obnova pulpet)</t>
  </si>
  <si>
    <t>Cena celkem včetně DPH (   %)</t>
  </si>
  <si>
    <t>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</si>
</sst>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right"/>
    </xf>
    <xf numFmtId="9" fontId="1" fillId="0" borderId="0" xfId="1" applyFont="1"/>
  </cellXfs>
  <cellStyles count="2">
    <cellStyle name="Normální" xfId="0" builtinId="0"/>
    <cellStyle name="Procenta" xfId="1" builtinId="5"/>
  </cellStyles>
  <dxfs count="4">
    <dxf>
      <font>
        <strike val="0"/>
        <outline val="0"/>
        <shadow val="0"/>
        <vertAlign val="baseline"/>
        <name val="Times New Roman"/>
        <scheme val="none"/>
      </font>
    </dxf>
    <dxf>
      <font>
        <strike val="0"/>
        <outline val="0"/>
        <shadow val="0"/>
        <vertAlign val="baseline"/>
        <name val="Times New Roman"/>
        <scheme val="none"/>
      </font>
    </dxf>
    <dxf>
      <font>
        <strike val="0"/>
        <outline val="0"/>
        <shadow val="0"/>
        <vertAlign val="baseline"/>
        <name val="Times New Roman"/>
        <scheme val="none"/>
      </font>
    </dxf>
    <dxf>
      <font>
        <strike val="0"/>
        <outline val="0"/>
        <shadow val="0"/>
        <vertAlign val="baseline"/>
        <name val="Times New Roman"/>
        <scheme val="none"/>
      </font>
    </dxf>
  </dxfs>
  <tableStyles count="1" defaultTableStyle="TableStyleMedium2" defaultPivotStyle="PivotStyleLight16">
    <tableStyle name="Styl tabulky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ulka2" displayName="Tabulka2" ref="A1:C54" totalsRowShown="0" dataDxfId="3">
  <autoFilter ref="A1:C54"/>
  <tableColumns count="3">
    <tableColumn id="1" name="Sloupec1" dataDxfId="2"/>
    <tableColumn id="2" name="Sloupec2" dataDxfId="1"/>
    <tableColumn id="3" name="Sloupec3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topLeftCell="A46" workbookViewId="0">
      <selection activeCell="C53" sqref="C53"/>
    </sheetView>
  </sheetViews>
  <sheetFormatPr defaultRowHeight="15" x14ac:dyDescent="0.25"/>
  <cols>
    <col min="1" max="1" width="12.7109375" customWidth="1"/>
    <col min="2" max="2" width="151.85546875" customWidth="1"/>
    <col min="3" max="3" width="19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20.25" x14ac:dyDescent="0.3">
      <c r="A2" s="5"/>
      <c r="B2" s="6" t="s">
        <v>3</v>
      </c>
      <c r="C2" s="5"/>
    </row>
    <row r="3" spans="1:3" ht="18.75" x14ac:dyDescent="0.3">
      <c r="A3" s="5"/>
      <c r="B3" s="7" t="s">
        <v>4</v>
      </c>
      <c r="C3" s="5"/>
    </row>
    <row r="4" spans="1:3" ht="15.75" x14ac:dyDescent="0.25">
      <c r="A4" s="8"/>
      <c r="B4" s="9" t="s">
        <v>97</v>
      </c>
      <c r="C4" s="8"/>
    </row>
    <row r="5" spans="1:3" ht="16.5" thickBot="1" x14ac:dyDescent="0.3">
      <c r="A5" s="10" t="s">
        <v>6</v>
      </c>
      <c r="B5" s="11" t="s">
        <v>7</v>
      </c>
      <c r="C5" s="12" t="s">
        <v>5</v>
      </c>
    </row>
    <row r="6" spans="1:3" ht="16.5" thickBot="1" x14ac:dyDescent="0.3">
      <c r="A6" s="13" t="s">
        <v>8</v>
      </c>
      <c r="B6" s="3" t="s">
        <v>53</v>
      </c>
      <c r="C6" s="5"/>
    </row>
    <row r="7" spans="1:3" ht="16.5" thickBot="1" x14ac:dyDescent="0.3">
      <c r="A7" s="13" t="s">
        <v>9</v>
      </c>
      <c r="B7" s="4" t="s">
        <v>54</v>
      </c>
      <c r="C7" s="5"/>
    </row>
    <row r="8" spans="1:3" ht="16.5" thickBot="1" x14ac:dyDescent="0.3">
      <c r="A8" s="13" t="s">
        <v>10</v>
      </c>
      <c r="B8" s="4" t="s">
        <v>55</v>
      </c>
      <c r="C8" s="5"/>
    </row>
    <row r="9" spans="1:3" ht="16.5" thickBot="1" x14ac:dyDescent="0.3">
      <c r="A9" s="13" t="s">
        <v>11</v>
      </c>
      <c r="B9" s="4" t="s">
        <v>56</v>
      </c>
      <c r="C9" s="5"/>
    </row>
    <row r="10" spans="1:3" ht="16.5" thickBot="1" x14ac:dyDescent="0.3">
      <c r="A10" s="13" t="s">
        <v>12</v>
      </c>
      <c r="B10" s="4" t="s">
        <v>57</v>
      </c>
      <c r="C10" s="5"/>
    </row>
    <row r="11" spans="1:3" ht="16.5" thickBot="1" x14ac:dyDescent="0.3">
      <c r="A11" s="13" t="s">
        <v>13</v>
      </c>
      <c r="B11" s="4" t="s">
        <v>58</v>
      </c>
      <c r="C11" s="5"/>
    </row>
    <row r="12" spans="1:3" ht="16.5" thickBot="1" x14ac:dyDescent="0.3">
      <c r="A12" s="13" t="s">
        <v>14</v>
      </c>
      <c r="B12" s="4" t="s">
        <v>59</v>
      </c>
      <c r="C12" s="5"/>
    </row>
    <row r="13" spans="1:3" ht="18.600000000000001" customHeight="1" thickBot="1" x14ac:dyDescent="0.3">
      <c r="A13" s="13" t="s">
        <v>15</v>
      </c>
      <c r="B13" s="4" t="s">
        <v>60</v>
      </c>
      <c r="C13" s="5"/>
    </row>
    <row r="14" spans="1:3" ht="32.25" thickBot="1" x14ac:dyDescent="0.3">
      <c r="A14" s="13" t="s">
        <v>16</v>
      </c>
      <c r="B14" s="4" t="s">
        <v>61</v>
      </c>
      <c r="C14" s="5"/>
    </row>
    <row r="15" spans="1:3" ht="16.5" thickBot="1" x14ac:dyDescent="0.3">
      <c r="A15" s="13" t="s">
        <v>17</v>
      </c>
      <c r="B15" s="4" t="s">
        <v>62</v>
      </c>
      <c r="C15" s="5"/>
    </row>
    <row r="16" spans="1:3" ht="16.5" thickBot="1" x14ac:dyDescent="0.3">
      <c r="A16" s="13" t="s">
        <v>18</v>
      </c>
      <c r="B16" s="4" t="s">
        <v>63</v>
      </c>
      <c r="C16" s="5"/>
    </row>
    <row r="17" spans="1:3" ht="16.5" thickBot="1" x14ac:dyDescent="0.3">
      <c r="A17" s="13" t="s">
        <v>19</v>
      </c>
      <c r="B17" s="4" t="s">
        <v>64</v>
      </c>
      <c r="C17" s="5"/>
    </row>
    <row r="18" spans="1:3" ht="16.5" thickBot="1" x14ac:dyDescent="0.3">
      <c r="A18" s="13" t="s">
        <v>20</v>
      </c>
      <c r="B18" s="4" t="s">
        <v>99</v>
      </c>
      <c r="C18" s="5"/>
    </row>
    <row r="19" spans="1:3" ht="32.25" thickBot="1" x14ac:dyDescent="0.3">
      <c r="A19" s="13" t="s">
        <v>21</v>
      </c>
      <c r="B19" s="4" t="s">
        <v>65</v>
      </c>
      <c r="C19" s="5"/>
    </row>
    <row r="20" spans="1:3" ht="16.5" thickBot="1" x14ac:dyDescent="0.3">
      <c r="A20" s="13" t="s">
        <v>22</v>
      </c>
      <c r="B20" s="4" t="s">
        <v>66</v>
      </c>
      <c r="C20" s="5"/>
    </row>
    <row r="21" spans="1:3" ht="16.5" thickBot="1" x14ac:dyDescent="0.3">
      <c r="A21" s="13" t="s">
        <v>23</v>
      </c>
      <c r="B21" s="4" t="s">
        <v>67</v>
      </c>
      <c r="C21" s="5"/>
    </row>
    <row r="22" spans="1:3" ht="16.5" thickBot="1" x14ac:dyDescent="0.3">
      <c r="A22" s="13" t="s">
        <v>24</v>
      </c>
      <c r="B22" s="4" t="s">
        <v>68</v>
      </c>
      <c r="C22" s="5"/>
    </row>
    <row r="23" spans="1:3" ht="16.5" thickBot="1" x14ac:dyDescent="0.3">
      <c r="A23" s="13" t="s">
        <v>25</v>
      </c>
      <c r="B23" s="4" t="s">
        <v>69</v>
      </c>
      <c r="C23" s="5"/>
    </row>
    <row r="24" spans="1:3" ht="32.25" thickBot="1" x14ac:dyDescent="0.3">
      <c r="A24" s="13" t="s">
        <v>26</v>
      </c>
      <c r="B24" s="4" t="s">
        <v>70</v>
      </c>
      <c r="C24" s="5"/>
    </row>
    <row r="25" spans="1:3" ht="16.5" thickBot="1" x14ac:dyDescent="0.3">
      <c r="A25" s="13" t="s">
        <v>27</v>
      </c>
      <c r="B25" s="4" t="s">
        <v>71</v>
      </c>
      <c r="C25" s="5"/>
    </row>
    <row r="26" spans="1:3" ht="16.5" thickBot="1" x14ac:dyDescent="0.3">
      <c r="A26" s="13" t="s">
        <v>28</v>
      </c>
      <c r="B26" s="4" t="s">
        <v>72</v>
      </c>
      <c r="C26" s="5"/>
    </row>
    <row r="27" spans="1:3" ht="16.5" thickBot="1" x14ac:dyDescent="0.3">
      <c r="A27" s="13" t="s">
        <v>29</v>
      </c>
      <c r="B27" s="4" t="s">
        <v>73</v>
      </c>
      <c r="C27" s="5"/>
    </row>
    <row r="28" spans="1:3" ht="16.5" thickBot="1" x14ac:dyDescent="0.3">
      <c r="A28" s="13" t="s">
        <v>30</v>
      </c>
      <c r="B28" s="4" t="s">
        <v>74</v>
      </c>
      <c r="C28" s="5"/>
    </row>
    <row r="29" spans="1:3" ht="16.5" thickBot="1" x14ac:dyDescent="0.3">
      <c r="A29" s="13" t="s">
        <v>31</v>
      </c>
      <c r="B29" s="4" t="s">
        <v>75</v>
      </c>
      <c r="C29" s="5"/>
    </row>
    <row r="30" spans="1:3" ht="16.5" thickBot="1" x14ac:dyDescent="0.3">
      <c r="A30" s="13" t="s">
        <v>32</v>
      </c>
      <c r="B30" s="4" t="s">
        <v>76</v>
      </c>
      <c r="C30" s="5"/>
    </row>
    <row r="31" spans="1:3" ht="16.5" thickBot="1" x14ac:dyDescent="0.3">
      <c r="A31" s="13" t="s">
        <v>33</v>
      </c>
      <c r="B31" s="4" t="s">
        <v>77</v>
      </c>
      <c r="C31" s="5"/>
    </row>
    <row r="32" spans="1:3" ht="16.5" thickBot="1" x14ac:dyDescent="0.3">
      <c r="A32" s="13" t="s">
        <v>34</v>
      </c>
      <c r="B32" s="4" t="s">
        <v>78</v>
      </c>
      <c r="C32" s="5"/>
    </row>
    <row r="33" spans="1:3" ht="16.5" thickBot="1" x14ac:dyDescent="0.3">
      <c r="A33" s="13" t="s">
        <v>35</v>
      </c>
      <c r="B33" s="4" t="s">
        <v>79</v>
      </c>
      <c r="C33" s="5"/>
    </row>
    <row r="34" spans="1:3" ht="16.5" thickBot="1" x14ac:dyDescent="0.3">
      <c r="A34" s="13" t="s">
        <v>36</v>
      </c>
      <c r="B34" s="4" t="s">
        <v>80</v>
      </c>
      <c r="C34" s="5"/>
    </row>
    <row r="35" spans="1:3" ht="16.5" thickBot="1" x14ac:dyDescent="0.3">
      <c r="A35" s="13" t="s">
        <v>37</v>
      </c>
      <c r="B35" s="4" t="s">
        <v>81</v>
      </c>
      <c r="C35" s="5"/>
    </row>
    <row r="36" spans="1:3" ht="16.5" thickBot="1" x14ac:dyDescent="0.3">
      <c r="A36" s="13" t="s">
        <v>38</v>
      </c>
      <c r="B36" s="4" t="s">
        <v>82</v>
      </c>
      <c r="C36" s="5"/>
    </row>
    <row r="37" spans="1:3" ht="16.5" thickBot="1" x14ac:dyDescent="0.3">
      <c r="A37" s="13" t="s">
        <v>39</v>
      </c>
      <c r="B37" s="4" t="s">
        <v>83</v>
      </c>
      <c r="C37" s="5"/>
    </row>
    <row r="38" spans="1:3" ht="16.5" thickBot="1" x14ac:dyDescent="0.3">
      <c r="A38" s="13" t="s">
        <v>40</v>
      </c>
      <c r="B38" s="4" t="s">
        <v>84</v>
      </c>
      <c r="C38" s="5"/>
    </row>
    <row r="39" spans="1:3" ht="16.5" thickBot="1" x14ac:dyDescent="0.3">
      <c r="A39" s="13" t="s">
        <v>41</v>
      </c>
      <c r="B39" s="4" t="s">
        <v>85</v>
      </c>
      <c r="C39" s="5"/>
    </row>
    <row r="40" spans="1:3" ht="16.5" thickBot="1" x14ac:dyDescent="0.3">
      <c r="A40" s="13" t="s">
        <v>42</v>
      </c>
      <c r="B40" s="4" t="s">
        <v>86</v>
      </c>
      <c r="C40" s="5"/>
    </row>
    <row r="41" spans="1:3" ht="16.5" thickBot="1" x14ac:dyDescent="0.3">
      <c r="A41" s="13" t="s">
        <v>43</v>
      </c>
      <c r="B41" s="4" t="s">
        <v>87</v>
      </c>
      <c r="C41" s="5"/>
    </row>
    <row r="42" spans="1:3" ht="16.5" thickBot="1" x14ac:dyDescent="0.3">
      <c r="A42" s="13" t="s">
        <v>44</v>
      </c>
      <c r="B42" s="4" t="s">
        <v>88</v>
      </c>
      <c r="C42" s="5"/>
    </row>
    <row r="43" spans="1:3" ht="16.5" thickBot="1" x14ac:dyDescent="0.3">
      <c r="A43" s="13" t="s">
        <v>45</v>
      </c>
      <c r="B43" s="4" t="s">
        <v>89</v>
      </c>
      <c r="C43" s="5"/>
    </row>
    <row r="44" spans="1:3" ht="16.5" thickBot="1" x14ac:dyDescent="0.3">
      <c r="A44" s="13" t="s">
        <v>46</v>
      </c>
      <c r="B44" s="4" t="s">
        <v>90</v>
      </c>
      <c r="C44" s="5"/>
    </row>
    <row r="45" spans="1:3" ht="16.5" thickBot="1" x14ac:dyDescent="0.3">
      <c r="A45" s="13" t="s">
        <v>47</v>
      </c>
      <c r="B45" s="4" t="s">
        <v>91</v>
      </c>
      <c r="C45" s="5"/>
    </row>
    <row r="46" spans="1:3" ht="16.5" thickBot="1" x14ac:dyDescent="0.3">
      <c r="A46" s="13" t="s">
        <v>48</v>
      </c>
      <c r="B46" s="4" t="s">
        <v>92</v>
      </c>
      <c r="C46" s="5"/>
    </row>
    <row r="47" spans="1:3" ht="16.5" thickBot="1" x14ac:dyDescent="0.3">
      <c r="A47" s="13" t="s">
        <v>49</v>
      </c>
      <c r="B47" s="4" t="s">
        <v>93</v>
      </c>
      <c r="C47" s="5"/>
    </row>
    <row r="48" spans="1:3" ht="16.5" thickBot="1" x14ac:dyDescent="0.3">
      <c r="A48" s="13" t="s">
        <v>50</v>
      </c>
      <c r="B48" s="4" t="s">
        <v>94</v>
      </c>
      <c r="C48" s="5"/>
    </row>
    <row r="49" spans="1:3" ht="16.5" thickBot="1" x14ac:dyDescent="0.3">
      <c r="A49" s="13" t="s">
        <v>51</v>
      </c>
      <c r="B49" s="4" t="s">
        <v>95</v>
      </c>
      <c r="C49" s="5"/>
    </row>
    <row r="50" spans="1:3" ht="16.5" thickBot="1" x14ac:dyDescent="0.3">
      <c r="A50" s="13" t="s">
        <v>52</v>
      </c>
      <c r="B50" s="4" t="s">
        <v>96</v>
      </c>
      <c r="C50" s="5"/>
    </row>
    <row r="51" spans="1:3" ht="16.5" thickBot="1" x14ac:dyDescent="0.3">
      <c r="A51" s="5"/>
      <c r="B51" s="8"/>
      <c r="C51" s="5"/>
    </row>
    <row r="52" spans="1:3" ht="19.5" thickBot="1" x14ac:dyDescent="0.3">
      <c r="A52" s="5"/>
      <c r="B52" s="1" t="s">
        <v>98</v>
      </c>
      <c r="C52" s="5">
        <f>SUM(C6:C50)</f>
        <v>0</v>
      </c>
    </row>
    <row r="53" spans="1:3" ht="19.5" thickBot="1" x14ac:dyDescent="0.3">
      <c r="A53" s="5"/>
      <c r="B53" s="2" t="s">
        <v>101</v>
      </c>
      <c r="C53" s="14"/>
    </row>
    <row r="54" spans="1:3" ht="19.5" thickBot="1" x14ac:dyDescent="0.3">
      <c r="A54" s="5"/>
      <c r="B54" s="2" t="s">
        <v>100</v>
      </c>
      <c r="C54" s="5">
        <f>C52+(C52*C53)</f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Mirdaba123</dc:creator>
  <cp:lastModifiedBy>Mgr. Roman Novotný</cp:lastModifiedBy>
  <dcterms:created xsi:type="dcterms:W3CDTF">2015-06-05T18:19:34Z</dcterms:created>
  <dcterms:modified xsi:type="dcterms:W3CDTF">2021-08-29T16:12:11Z</dcterms:modified>
</cp:coreProperties>
</file>